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https://nbfcentras.sharepoint.com/sites/DUPAIS/Bendrai naudojami dokumentai/General/Pirkimų dokumentai/DUPA IS kurimo ir diegimo paslaugu pirkimas/"/>
    </mc:Choice>
  </mc:AlternateContent>
  <xr:revisionPtr revIDLastSave="6" documentId="8_{FB19CB63-94E3-46A8-844B-53A6ADD1B8BE}" xr6:coauthVersionLast="36" xr6:coauthVersionMax="47" xr10:uidLastSave="{849C1F73-6ED6-4653-9196-D90333BCB93D}"/>
  <bookViews>
    <workbookView xWindow="-120" yWindow="-120" windowWidth="29040" windowHeight="15720" xr2:uid="{EC1A18EA-76DA-4F34-95FE-432C95F5F415}"/>
  </bookViews>
  <sheets>
    <sheet name="Lapas1" sheetId="1" r:id="rId1"/>
  </sheets>
  <definedNames>
    <definedName name="Z_BA757E41_1383_430D_8142_790281A08D74_.wvu.Cols" localSheetId="0" hidden="1">Lapas1!#REF!</definedName>
  </definedNames>
  <calcPr calcId="191028"/>
  <customWorkbookViews>
    <customWorkbookView name="Virginija Levinskienė - Individuali peržiūra" guid="{BA757E41-1383-430D-8142-790281A08D74}" mergeInterval="0" personalView="1" maximized="1" xWindow="-9" yWindow="-9" windowWidth="1938" windowHeight="1038"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6" i="1" l="1"/>
  <c r="D62" i="1"/>
  <c r="D44" i="1"/>
  <c r="D5" i="1"/>
  <c r="D95" i="1" l="1"/>
</calcChain>
</file>

<file path=xl/sharedStrings.xml><?xml version="1.0" encoding="utf-8"?>
<sst xmlns="http://schemas.openxmlformats.org/spreadsheetml/2006/main" count="197" uniqueCount="197">
  <si>
    <t>Reikalavimo Eil. Nr.</t>
  </si>
  <si>
    <t>Reikalavimų grupė (Veiklos modelio proceso žingsnio pavadinimas)</t>
  </si>
  <si>
    <t xml:space="preserve">Reikalavimai </t>
  </si>
  <si>
    <t>Maksimalus balas</t>
  </si>
  <si>
    <t xml:space="preserve">
Papildomi komentarai, jei jie reikalingi funkcionalumo atitikties vertinimui.
</t>
  </si>
  <si>
    <t>DU APSKAIČIAVIMO FUNKCIONALUMAI</t>
  </si>
  <si>
    <t>R-1</t>
  </si>
  <si>
    <r>
      <t>Patikrinti ir patvirtinti DLAŽ (Darbo laiko apskaitos žiniaraštį)</t>
    </r>
    <r>
      <rPr>
        <sz val="10"/>
        <color rgb="FF000000"/>
        <rFont val="Times New Roman"/>
        <family val="1"/>
        <charset val="186"/>
      </rPr>
      <t>:</t>
    </r>
  </si>
  <si>
    <t>BA/DU specialistas gauna darbo laiko apskaitos žiniaraštį patikrinti, ar visi darbo laiko duomenys yra įvesti.</t>
  </si>
  <si>
    <t>R-2</t>
  </si>
  <si>
    <t>BA/DU specialistas pateikia DLAŽ koregavimui dėl blogai įvesto duomens.</t>
  </si>
  <si>
    <t>R-3</t>
  </si>
  <si>
    <t>BA/DU specialistas perduoda DLAŽ tvirtinti vadovui</t>
  </si>
  <si>
    <t>R-4</t>
  </si>
  <si>
    <t>Vadovas patvirtina DLAŽ</t>
  </si>
  <si>
    <t>R-5</t>
  </si>
  <si>
    <r>
      <t>Pradėti darbo užmokesčio apskaičiavimo procesą</t>
    </r>
    <r>
      <rPr>
        <sz val="10"/>
        <color rgb="FF000000"/>
        <rFont val="Times New Roman"/>
        <family val="1"/>
        <charset val="186"/>
      </rPr>
      <t>:</t>
    </r>
  </si>
  <si>
    <t>Pademonstruoti automatinį DU skaičiavimą pagal 3.31 “Su darbo /tarnybos santykiais susijusių išmokų apskaičiavimas (išskyrus tarpinius mokėjimus)” proceso schema, naudojant DLAŽ bei asmens kortelėje esančius duomenis, atsižvelgiant į šiuos reikalavimus:</t>
  </si>
  <si>
    <t>R-5.1</t>
  </si>
  <si>
    <t>Automatiškai paskaičiuota pareiginė alga pagal nustatytą pareiginės algos koeficientą bei  pareiginės algos (atlyginimo) bazinį dydį kiekvienai pareigybei.</t>
  </si>
  <si>
    <t>R-5.2</t>
  </si>
  <si>
    <t>Automatiškai paskaičiuotas priedas už valstybės tarnybos stažą valstybės tarnautojams.</t>
  </si>
  <si>
    <t>R-5.3</t>
  </si>
  <si>
    <t>Automatiškai paskaičiuotas priedas už laipsnį statutiniams valstybės tarnautojams.</t>
  </si>
  <si>
    <t>R-5.4</t>
  </si>
  <si>
    <t xml:space="preserve">Automatiškai paskaičiuota kintamoji dalis darbuotojams, dirbantiems pagal darbo sutartis. </t>
  </si>
  <si>
    <t>R-5.5</t>
  </si>
  <si>
    <t>Turi būti pademonstruota kaip NPD apskaičiuojamas ir taikomas automatiškai darbuotojui, kuriam nustatytas pvz. 40 proc darbingumo lygis.</t>
  </si>
  <si>
    <t>R-5.6</t>
  </si>
  <si>
    <t>Turi būti pademonstruota kaip automatiškai pagal teisės aktuose nurodytus dydžius apskaičiuojamas DU už darbą poilsio ar švenčių dieną, darbą naktį, viršvalandinį darbą naktį, viršvalandinį darbą poilsio ar švenčių dieną.</t>
  </si>
  <si>
    <t>R-5.7</t>
  </si>
  <si>
    <t>Turi būti pademonstruota galimybė suvesti DU apmokėjimo normą už pasyvų budėjimą namuose procentais (pagal teisės aktuose nurodytą dydį) ir kaip atomatiškai paskaičiuojamas DU už budėjimo namuose laiką.</t>
  </si>
  <si>
    <t>R-5.8</t>
  </si>
  <si>
    <t>Turi būti pademonstruota kaip automatiniu būdu apskaičiuojami atostoginiai mokami kartu su DU bei ligos išmoka už dvi pirmas nedarbingumo dienas (vykdant ligos išmokos dydžio kontrolę) ir pateikiami BA/DU buhalteriui patvirtinti.</t>
  </si>
  <si>
    <t>R-5.9</t>
  </si>
  <si>
    <t>Turi būti pademonstruota kaip automatiškai apskaičiuojamas vidutinis dienos darbo užmokestis ir vidutinis valandos darbo užmokestis pagal paskutinių trijų kalendorinių mėnesių gautą darbo apmokėjimą iš darbuotojo asmens kortelės, imant pagrindinį darbo užmokestį už atliką darbą, didesnį apmokėjimą už darbą poilsio ir švenčių dienomis, viršvalandinį darbą ir darbą naktį, priedą už tarnybos Lietuvos valstybei stažą, priemoką ir vienkartinę išmoką už atliktą darbą išmokėtą už 12 mėnesių laikotarpį, neįskaitant paskirtos vienkartinės skatinamosios išmokos. Turi būti pademonstruota kokie duomenys iš darbuotojo kortelės imami vidutiniam darbo užmokesčiui paskaičiuoti, t. y. turi būti imamas apmokėjimas už darbą, o pvz. skatinamoji vienkartinė išmoka ne.</t>
  </si>
  <si>
    <t>R-5.10</t>
  </si>
  <si>
    <t xml:space="preserve">Pademonstruoti kaip automatiniu būdu apskaičiuojama priemoka valstybės tarnautojui ir darbuotojui, dirbančiam pagal darbo sutartį už įprastą darbo krūvį viršjančią veiklą ir pridedama prie DU. </t>
  </si>
  <si>
    <t>R-5.11</t>
  </si>
  <si>
    <t xml:space="preserve">Pademonstruoti kaip automatiniu būdu apskaičiuojama priemoka statutiniam valstybės tarnautojui, tarnaujančiam misijoje užsienyje ir pridedama prie DU. </t>
  </si>
  <si>
    <t>R-5.12</t>
  </si>
  <si>
    <t>Pademonstruoti kaip automatiniu būdu apskaičiuojama priemoka, paskirta už dalį kalendorinio mėnesio tiek procentais, tiek konkrečia pinigų suma bei pridedama prie DU.</t>
  </si>
  <si>
    <t>R-5.13</t>
  </si>
  <si>
    <t>Pademonstruoti kaip automatiniu būdu vykdoma priemokų dydžių kontrolė valstybės tarnautojams ir darbuotojams, dirbantiems pagal darbo sutartį, kai paskaičiuota priemokos suma viršija 80 proc. pareiginės algos.</t>
  </si>
  <si>
    <t>R-5.14</t>
  </si>
  <si>
    <t xml:space="preserve">Turi būti pademonstruota galimybė nustatyti išskaitų dydžius: nustatyti tiek procentus, tiek sumas dirbančiajam pagal kelis antstolių vykdomuosius raštus, pagal kuriuos automatiniu būdu kiekvieną mėnesį turi būti apskaičiuojama išskaita. </t>
  </si>
  <si>
    <t>R-5.15</t>
  </si>
  <si>
    <t>Turi būti pademonstruota kaip apskaičiuojama išskaita pagal kelis vykdomuosius raštus iš priskaičiuoto DU bei nuo išmokamos į rankas sumos.</t>
  </si>
  <si>
    <t>R-5.16</t>
  </si>
  <si>
    <t>Turi būti pademonstruota kaip jau išmokėtos tarpinių mokėjimų sumos (pvz. avansas ir atostoginiai) yra atimami iš apskaičiuoto DU.</t>
  </si>
  <si>
    <t>R-5.17</t>
  </si>
  <si>
    <t xml:space="preserve">Turi būti pademonstruota kaip dirbantiesiems automatiškai apskaičiuojami darbdavio ir dribančiojo mokesčiai. </t>
  </si>
  <si>
    <t>R-5.18</t>
  </si>
  <si>
    <t>Turi būti pademonstruota kaip dirbantiesiems (apimant visas tikslines grupes) automatiškai paskaičiuojamas DU už faktiškai dirbtas valandas, kai jie dirba pagal suminę darbo laiko apskaitą, esant skirtingoms nustatytoms darbo laiko normoms  (darbo laiko apskaitos laikotarpis 3 mėn.), taip pat darbui naktį, viršvalandžiams ir darbui švenčių dienomis, kasmetinėms atostogoms.</t>
  </si>
  <si>
    <t>R-5.19</t>
  </si>
  <si>
    <t>Turi būti pademonstruota kaip dirbančiajam, kuris dirba pagal suminę darbo laiko apskaitą (darbo laiko apskaitos laikotarpis 3 mėn.), neišdirbus nustatytų per ataskaitinį laikotarpį darbo valandų, apskaičiuojamas DU, tokiu atveju dirbančiajam už neįvykdytą darbo laiko normą apskaičiuojant pusę jam priklausančio DU.</t>
  </si>
  <si>
    <t>R-5.20</t>
  </si>
  <si>
    <t>Turi būti pademonstruota kaip dirbančiajam, kuris dirba pagal suminę darbo laiko apskaitą (darbo laiko apskaitos laikotarpis 3 mėn.), išdirbus daugiau darbo valandų nei jam nustatyta per ataskaitinį laikotarpį , apskaičiuojamas DU, tokiu atveju dirbančiajam už viršytą darbo laiko normą apskaičiuojant 1,5  jam priklausančio DU.</t>
  </si>
  <si>
    <t>R-5.21</t>
  </si>
  <si>
    <t xml:space="preserve">Turi būti pademonstruota kaip dirbančiajam, kuris dirba pagal suminę darbo laiko apskaitą, per kiekvieną apskaitinio laikotarpio mėnesį apskaičiuojamas pastovus darbo užmokestis, nepaisant faktiškai išdirbtos darbo laiko normos, o galutinį DU apskaičiavimą už darbą per apskaitinį laikotarpį pagal faktinius duomenis atlikti paskutinį apskaitinio laikotarpio mėnėsį. </t>
  </si>
  <si>
    <t>R-6</t>
  </si>
  <si>
    <t xml:space="preserve">Turi būti pademonstruotas atskirai vieno atleidžiamo iš pareigų darbuotojo:  </t>
  </si>
  <si>
    <t>R-6.1</t>
  </si>
  <si>
    <t xml:space="preserve">DU bei kompensacijos už nepanaudotas atostogas apskaičiavimas pagal 3.31 “Su darbo /tarnybos santykiais susijusių išmokų apskaičiavimas (išskyrus tarpinius mokėjimus)” proceso schema, esant išdirbtam ne pilnam mėnesiui; </t>
  </si>
  <si>
    <t>R-6.2</t>
  </si>
  <si>
    <t>Išeitinės išmokos apskaičiavimas atleistam darbuotojui mokamos praėjus mėnesiui nuo dirbančiojo atleidimo dienos ir mokamos kas mėnesį lygiomis dalimis pagal 3.3.2. Tarpinių mokėjimų apskaičiavimas proceso schemą;</t>
  </si>
  <si>
    <t>R-7</t>
  </si>
  <si>
    <t>Turi būti pademonstruota kaip tarpinis mokėjimas - avansas yra suvedamas BA/DU specialisto procentine išraiška ir sumine išraiška į sistemą ir automatiškai paskaičiuojamas  pasirinktinai nuo priskaičiuoto mėnesio atlyginimo ir nustatyto (sulygto) atlyginimo (pavaizduoti abu variantus) pagal 3.3.2. Tarpinių mokėjimų apskaičiavimas proceso schemą.</t>
  </si>
  <si>
    <t>R-8</t>
  </si>
  <si>
    <t>Turi būti pademonsturota kaip atlikus visus DU skaičiavimus automatiškai suformuojamas DUAŽ.</t>
  </si>
  <si>
    <t>R-9</t>
  </si>
  <si>
    <t>Patikrinti apskaičiavimą:</t>
  </si>
  <si>
    <t>BA / DU specialistas patikrina, ar su darbo/tarnybos santykiais susijusių išmokų sumos apskaičiuotos tinkamai, t.y. ar nėra klaidų atliktuose skaičiavimuose ir pateikia tvirtinimui vadovui.</t>
  </si>
  <si>
    <t>R-10</t>
  </si>
  <si>
    <t>BA/DU specialistas identifikuoja klaidą skaičiavimuose, padaro korekcinius įrašus, norodant priežastis.</t>
  </si>
  <si>
    <t>R-11</t>
  </si>
  <si>
    <t>Tvirtinti DUAŽ vadovo lygmenyje:</t>
  </si>
  <si>
    <t>Vadovas peržiūri ir radęs klaidą, grąžina BA/DU specialistui koreguoti;</t>
  </si>
  <si>
    <t>R-12</t>
  </si>
  <si>
    <t>T6 žingsnis "Suformuoti darbo užmokesčio apskaitos žiniaraštį (DUAŽ)</t>
  </si>
  <si>
    <t>Vadovas peržiūri ir patvirtina DUAŽ.</t>
  </si>
  <si>
    <t>R-13</t>
  </si>
  <si>
    <r>
      <t>Atsiskaitymo lapelio formavimas ir perdavimas</t>
    </r>
    <r>
      <rPr>
        <sz val="10"/>
        <color rgb="FF000000"/>
        <rFont val="Times New Roman"/>
        <family val="1"/>
        <charset val="186"/>
      </rPr>
      <t>:</t>
    </r>
  </si>
  <si>
    <t>Turi būti pademonstruota galimybė atsiskaitymo lapelius formuoti visiems darbuotojams iš karto arba nustatyti pasirenkamas darbuotojų grupes ar darbuotojus. </t>
  </si>
  <si>
    <t>R-14</t>
  </si>
  <si>
    <t>Po galutinio patvirtinimo suformuojamas atsiskaitymo lapelis ir pateikiamas dirbančiajam.</t>
  </si>
  <si>
    <t>R-15</t>
  </si>
  <si>
    <t>Turi būti pademonstruotas atsiskaitymo lapelio turinys, pateikiant jame informaciją nurodytą proceso  "2.1.3 Atsiskaitymo lapelio suformavimas ir perdavimas" aprašyme.</t>
  </si>
  <si>
    <t>DARBO LAIKO APSKAITOS FUNKCIONALUMAI</t>
  </si>
  <si>
    <t>R-16</t>
  </si>
  <si>
    <t>Darbo grafiko sudarymas</t>
  </si>
  <si>
    <t>Sudaryti tipinį darbo grafiką, jį automatiškai užpildant švenčių dienomis, sutrumpinto darbo laiko dienomis</t>
  </si>
  <si>
    <t>R-17</t>
  </si>
  <si>
    <t>Sudaryti netipinį, suminės darbo laiko apskaitos grafiką, jame atspindint darbą naktį, budėjimo namuose laiką, darbo šventinėmis dienomis laiką.</t>
  </si>
  <si>
    <t>R-18</t>
  </si>
  <si>
    <t>Dirbančiajam priskirti kelis darbo grafikus, kurie galioja skirtingais laikotarpiais, t.y., vienu metu dirbančiajam turi galioti tik vienas darbo grafikas.</t>
  </si>
  <si>
    <t>R-19</t>
  </si>
  <si>
    <t>Gavus grafiką tvirtinti, pateikti komentarus grafikui ir grąžinti grafiką koregavimui, už grafiko sudarymą atsakingam asmeniui.</t>
  </si>
  <si>
    <t>R-20</t>
  </si>
  <si>
    <t>Atlikti darbo laiko kontrolę, kai darbo laikas sudarant grafiką, viršija nustatytą maksimalią darbo laiko normą.</t>
  </si>
  <si>
    <t>R-21</t>
  </si>
  <si>
    <t>Darbo laiko apskaitos žiniaraščio formavimas</t>
  </si>
  <si>
    <t>Suformuoti darbo laiko aspkaitos žiniaraštį, naudojant darbo grafikų duomenis, bei duomenis esančius asmens kortelėje, kuriame atsispindėtų komandiruotė, komandiruotėje sugaištas kelionės laikas, sutrumpintas darbo laikas dieną po komandiruotės</t>
  </si>
  <si>
    <t>R-22</t>
  </si>
  <si>
    <t>Sugeruoti darbo laiko apskaitos žiniaraštį, naudojant darbo grafikų duomenis, bei duomenis esančius asmens kortelėje, pagal suminę darbo laiko apskaitą dirbančiam darbuotojui, apskaitinio mėnesio gale, kur atsispindėtų per apskaitinį laikotarpį atsiradę viršvalandžiai.</t>
  </si>
  <si>
    <t>R-23</t>
  </si>
  <si>
    <t>Suformuoti darbo laiko apskaitos žiniaraštį, naudojant darbo grafikų duomenis, bei duomenis esančius asmens kortelėje,  dirbančiam pagal suminę darbo laiko apskaitą, kai jo pareigos (iš suminės darbo laiko apskaitos, keičiama į standartinį darbo laiką) keičiasi mėnesio viduryje. Taikant sąlygą, kad apskaitinis laikotarpis 3 mėn, o darbuotojo pareigos keitėsi antrą suminio laikotarpio mėn.</t>
  </si>
  <si>
    <t>R-24</t>
  </si>
  <si>
    <t>Suformuoti darbo laiko apskaitos žiniarastį, naudojant darbo grafikų duomenis, bei duomenis esančius asmens kortelėje, jame atspindint darbą naktį, budėjimo namuose laiką, suteiktas neapmokamas atostogas, laikiną nedarbingumą ir darbą naktį šventinę dieną.</t>
  </si>
  <si>
    <t>R-25</t>
  </si>
  <si>
    <t>Užpildžius informaciją apie darbuotojo atleidimą, automatiniu būdu pateikti užduotį už žiniaraščio pildymą atsakingam asmeniui atlikti žiniaraščio tvirtinimą.</t>
  </si>
  <si>
    <t>R-26</t>
  </si>
  <si>
    <t>Atlikti darbo laiko kontrolę, kai darbo laikas viršija, nustatytą maksimalaus darbo laiko normą, dėl atsiradusių viršvalandžių bei papildomo darbo savaitgalį.</t>
  </si>
  <si>
    <t>R-27</t>
  </si>
  <si>
    <t>Atostogų apskaita</t>
  </si>
  <si>
    <t>Suskaičiuoti kasmetines atostogas valstybės tarnautojui, atsižvelgiant į sąlygas, kad dirbantysis turi 16 metų stažą Lietuvos valstybei, bei negalią.</t>
  </si>
  <si>
    <t>R-28</t>
  </si>
  <si>
    <t>Suskaičiuoti kasmetines atostogas darbuotojui dirbančiam pagal darbo sutartį, atsižvelgiant į sąlygas, kad darbuotas dirba 6 dienas per savaitę, turi 11 metų nepertraukiamo darbo stažą įstaigoje, tačiau 3 metus buvo vaiko priežiūros atostogose.</t>
  </si>
  <si>
    <t>R-29</t>
  </si>
  <si>
    <t>Suskaičiuoti kasmetinių atostogų normą, atsižvelgiant į sąlygą, kad darbuotojas dirba pagal suminę darbo laiko apskaitą ir jo darbo dienų per savaitę skaičius yra mažesnis arba skirtingas.</t>
  </si>
  <si>
    <t>R-30</t>
  </si>
  <si>
    <t>Pademontruoti papildomų atostogų dienų skaičiavimą, už kelionės laiką, kuris sugaištamas vysktant į komandiruotę arba iš jos.</t>
  </si>
  <si>
    <t>R-31</t>
  </si>
  <si>
    <t>Pademonstruoti papildomų atostogų dienų skaičiavimą už darbą poilsio dieną bei viršvalandinį darbą.</t>
  </si>
  <si>
    <t>R-32</t>
  </si>
  <si>
    <t>Parengti darbuotojų sąrašą, kurie turi nepanaudotų kasmetinių atostogų už daugiau nei trejus metus.</t>
  </si>
  <si>
    <t>SAVITARNOS FUNKCIONALUMAI</t>
  </si>
  <si>
    <t>R-33</t>
  </si>
  <si>
    <t>Galimybė darbuotojui pirmame lange (angl. dashboard) matyti pagrindinę  informaciją (neapsiribojant):</t>
  </si>
  <si>
    <t>Pateikti prašymai (techninės specifikacijos FR-90);</t>
  </si>
  <si>
    <t>R-34</t>
  </si>
  <si>
    <t>Gautos užduotys (techninės specifikacijos FR-90);</t>
  </si>
  <si>
    <t>R-35</t>
  </si>
  <si>
    <t>Gauti informaciniai pranešimai (techninės specifikacijos FR-90): "jums paskaičiuotas DU", "jums patvirtintas atostogų prašymas".</t>
  </si>
  <si>
    <t>R-36</t>
  </si>
  <si>
    <t>Kiti funkcionalumai</t>
  </si>
  <si>
    <t>Turi būti galimybė darbuotojams peržiūrėti atsiskaitymo lapelio duomenis (techninės specifikacijos FR-93)</t>
  </si>
  <si>
    <t>R-37</t>
  </si>
  <si>
    <t>Darbuotojams savitarnoje turi būti matoma DUPAIS kaupiama informacija apie juos (darbuotojo kortelės duomenys) (techninės specifikacijos FR-94):
1)	Vardas, pavardė;
2)	Gimimo data; 
3)	Asmens kodas; 
4)	Darbo sutarties informacija; 
5)	Stažas ir jo tipai (profesinio, vadovaujamo, stažas Lietuvos valstybei, vidaus tarnybos bei stažas įstaigoje);
7)	Nušalinamas ar ne bei terminai;
8)	Vaikų skaičius; 
9)	Neįgalumas;
10)	NPD taikymas / netaikymas;
11)	Pensijos kaupimas;
12)	Įstaiga, padalinys, pareigos, paskyrimai;
13)	Pareigybės aprašymas.</t>
  </si>
  <si>
    <t>Balų skyrimo tvarka:
•	Jei darbuotojo kortelėje matomi nuo 12 iki 13 vnt. nurodytų duomenų skiriami 5 balai
•	Jei darbuotojo kortelėje matomi nuo 9 iki 11 vnt. nurodytų duomenų skiriami 4 balai
•	Jei darbuotojo kortelėje matomi nuo 6 iki 8 vnt. nurodytų duomenų skiriami 3 balai
•	Jei darbuotojo kortelėje matomi nuo 5 iki 7 vnt. nurodytų duomenų skiriami 2 balai
•	Jei darbuotojo kortelėje matomi nuo 1 iki 4 vnt. nurodytų duomenų skiriamas 1 balas</t>
  </si>
  <si>
    <t>R-38</t>
  </si>
  <si>
    <t>Turi būti galimybė darbuotojui suformuoti pažymas (išrašus) iš savo dirbančiojo kortelės (pvz., apie gaunamas darbo užmokesčio pajamas, darbovietes), pasirenkant kokios duomenų grupės pažyma (išrašas) reikalinga. (techninės specifikacijos FR-95)</t>
  </si>
  <si>
    <t>R-39</t>
  </si>
  <si>
    <t>Naudotojui, kuris turi vadovo pareigas / įstaigos specialisto priskirtas teises, Savitarnoje turi būti rodomi ir jo dirbančiojo (darbuotojo) kortelė (techninės specifikacijos FR-100)</t>
  </si>
  <si>
    <t>R-40</t>
  </si>
  <si>
    <t>Naudotojui, kuris turi vadovo pareigas / įstaigos specialisto priskirtas teises, Savitarnoje turi būti rodomos galimos atlikti funkcijos kaip darbuotojui (techninės specifikacijos FR-100)</t>
  </si>
  <si>
    <t>R-41</t>
  </si>
  <si>
    <t>Turi būti galimybė darbuotojui parengti atostogų prašymą (techninės specifikacijos FR-102)</t>
  </si>
  <si>
    <t>R-42</t>
  </si>
  <si>
    <t>Turi būti galimybė darbuotojui pateikti atostogų prašymą derinimui ir pateiktas prašymas turi tapti užduotimi (techninės specifikacijos FR-102)</t>
  </si>
  <si>
    <t>R-43</t>
  </si>
  <si>
    <t>Turi būti galimybė darbuotojui patvirtinti atostogų prašymą (techninės specifikacijos FR-102)</t>
  </si>
  <si>
    <t>R-44</t>
  </si>
  <si>
    <t>Naudotojui (pvz. dirbančiajam) pasirinkus atitinkamą prašymo tipą ir pradedant pildyti prašymą automatiškai turi būti užpildyti prašymo laukai (pvz., prašymo gavėjas, Dirbančiojo vardas, pavardė, pareigos ir kt. reikšmės, kuriems užpildyti reikalingi duomenys yra kaupiami DUPAIS, bei laukai, kurie gali būti nustatyti automatiškai (pvz., prašymo data). Prašyme užpildyti laukai atsispindi užduotyje (techninės specifikacijos FR-105)</t>
  </si>
  <si>
    <t>R-45</t>
  </si>
  <si>
    <t>Turi būti galimybė redaguoti prašymo duomenis, jeigu užduotis grąžinama redagavimui (techninės specifikacijos FR-108)</t>
  </si>
  <si>
    <t xml:space="preserve">ADMINISTRAVIMAS </t>
  </si>
  <si>
    <t>R-46</t>
  </si>
  <si>
    <t>Turi būti galimybė administruoti kalendorių, nurodant:
1. Nedarbo dienas (savaitgaliai, valstybinės šventės);
2. Keliamuosius metus.</t>
  </si>
  <si>
    <t>R-47</t>
  </si>
  <si>
    <t>Turi būti konfigūruojamas leidžiamų įkelti rinkmenų formatų sąrašas bei reikalavimai įkeliamų rinkmenų dydžiui.</t>
  </si>
  <si>
    <t>R-48</t>
  </si>
  <si>
    <t>Turi būti kaupiama ir Sistemos administravimą atliekančiam naudotojui turi būti galimybė peržiūrėti naudotojų sutikimus su Sistemos naudojimosi taisyklėmis ir šių sutikimų istorija (fiksuojama sutikimo data, taisyklių versija).</t>
  </si>
  <si>
    <t>R-49</t>
  </si>
  <si>
    <r>
      <t>Sistemos administratoriui turi būti galimybė konfigūruoti ir valdyti prisijungimo, naudojant dviejų veiksnių autentifikaciją (</t>
    </r>
    <r>
      <rPr>
        <i/>
        <sz val="10"/>
        <rFont val="Times New Roman"/>
        <family val="1"/>
      </rPr>
      <t>angl. Two-factor authentication (2FA)</t>
    </r>
    <r>
      <rPr>
        <sz val="10"/>
        <rFont val="Times New Roman"/>
        <family val="1"/>
        <charset val="186"/>
      </rPr>
      <t>, parametrus.</t>
    </r>
  </si>
  <si>
    <t>R-50</t>
  </si>
  <si>
    <t>Sistemos administratoriui turi būti galimybė peržiūrėti, konfigūruoti ir nustatyti Sistemos bendruosius numatytuosius scenarijus atskiriems procesams (pademonstruoti - atostogų tvirtinimą ir komandiruočių procesą).</t>
  </si>
  <si>
    <t>R-51</t>
  </si>
  <si>
    <t>Įstaigos duomenų administratoriui turi būti galimybė peržiūrėti ir konfigūruoti (keisti) įstaigai nustatytus Sistemos bendruosius numatytuosius scenarijus atskiriems procesams.</t>
  </si>
  <si>
    <t>R-52</t>
  </si>
  <si>
    <t xml:space="preserve">Sistemos administratorius turi turėti galimybę:
1. sukurti ir tvarkyti naudotojų roles, rolėms priskirti sukurtas sistemos teises, suteikti rolėms pavadinimus;
2. peržiūrėti ir tvarkyti rolių sąrašą. </t>
  </si>
  <si>
    <t>R-53</t>
  </si>
  <si>
    <t>Sistemos administratoriui turi būti galima tvarkyti, peržiūrėti DUPAIS naudotojų sąrašus ir atlikti šiuos veiksmus:
1. sukurti ir tvarkyti DUPAIS naudojančių įstaigų paskyras ir jų duomenis;
2. sukurti ir tvarkyti įstaigų naudotojų duomenis;
3. sukurti ir tvarkyti CPT naudotojų duomenis.</t>
  </si>
  <si>
    <t>R-54</t>
  </si>
  <si>
    <t>Įstaigos duomenų administratoriui turi būti galima atlikti veiksmus priskirtos jam įstaigos apimtyje:
1. tvarkyti DUPAIS naudojančios įstaigos paskyros duomenis;
2. tvarkyti įstaigos naudotojų duomenis.</t>
  </si>
  <si>
    <t>R-55</t>
  </si>
  <si>
    <t>Pasikeitus naudotojo priskyrimui įstaigai ar padaliniui, jo prieigos teisės turi būti blokuojamos ir Sistemos administratorius arba įstaigos duomenų administratorius turi pakartotinai priskirti ir patvirtinti naudotojui priskirtas roles ir teises.</t>
  </si>
  <si>
    <t>R-56</t>
  </si>
  <si>
    <t>Sistemos administratoriui turi būti galimybė CPT naudotojui priskirti daugiau nei vieną CPT tvarkomą įstaigą, kiekvienai įstaigai priskirti skirtingas CPT specialisto grupės roles ir / arba įstaigos duomenų administratoriaus rolę.</t>
  </si>
  <si>
    <t>R-57</t>
  </si>
  <si>
    <t xml:space="preserve">Turi būti galimybė sukurti darbuotojui (pvz. vadovui) įgaliojimą kitam įstaigos darbuotojui. Įgaliotam asmeniui suteikiamos įgalioto asmens funkcijos (pvz. vadovo) savitarnos portale, tačiau su įgaliojimu asmuo neįgauna teisės peržiūrėti įgaliojimą suteikusio naudotojo asmens personalo duomenų. Įgaliotam asmeniui prisijungus prie savitarnos portalo suteikiamos tokios pat funkcijos sistemoje, kokias turėjo jį įgaliojęs asmuo. Turi būti galimybė kurti daugiau ne vieną įgaliojimą skirtingiems įgaliojimo laikotarpiams. Sukurto įgaliojimo įrašas turi būti atvaizduotas prie įgaliojamo naudotojo duomenų (galimybė peržiūrėti).  </t>
  </si>
  <si>
    <t>R-58</t>
  </si>
  <si>
    <t xml:space="preserve">Turi būti sukurtos funkcijos leidžiančios tvarkyti DUPAIS klasifikatorius: 
1. Aprašyti klasifikatorių savybes;
2. Redaguoti klasifikatorių reikšmes;
3. Įvesti naujas klasifikatorių reikšmes;
4. Šalinti (padaryti nenaudojamais) klasifikatorių reikšmes;
5. Nustatyti klasifikatorių įsigaliojimo ir galiojimo iki laikotarpius;
6. Kurti hierarchines klasifikatorių struktūras; </t>
  </si>
  <si>
    <t>R-59</t>
  </si>
  <si>
    <t>Turi būti galimybė rodyti tik tas klasifikatorių reikšmes, kurios įstaigai yra aktualios, pvz., peržiūrėti tik nurodytas aktualias pareigybių reikšmes.</t>
  </si>
  <si>
    <t>R-60</t>
  </si>
  <si>
    <t xml:space="preserve">Atliekant auditavimo įrašo išsaugojimą duomenų bazėje, turi būti kaupiama:
1. Kas atliko veiksmą (vartotojas);
2. Kada atliko veiksmą (data, laikas);
3. Kokius duomenis peržiūrėjo;
4. Kokius duomenis atnaujino;
5. Kokius duomenis įterpė;
6. Kokius duomenis pašalino;
7. Kokias paieškos frazes naudojo;
8. Naudotojo IP adresas; </t>
  </si>
  <si>
    <t>R-61</t>
  </si>
  <si>
    <t>Turi būti galimybė atlikti audito įrašų analizę (paiešką, filtravimą pagal įvairius parametrus). Audito įrašų analizės atlikimui naudojama naudotojo sąsaja turi būti intuityvi, nereikalaujanti specifinių žinių, informacija pateikiama aiškiai ir nedviprasmiškai.</t>
  </si>
  <si>
    <t>R-62</t>
  </si>
  <si>
    <t>Turi būti galimybė eksportuoti pasirinktus audito įrašus į CSV ar lygiaverčio formato rinkmeną.</t>
  </si>
  <si>
    <t>R-63</t>
  </si>
  <si>
    <t>DUPAIS naudotojų administravimo posistemyje turi būti priemonės kontroliuoti prieigos teises prie audito posistemyje saugomo veiksmų žurnalo.</t>
  </si>
  <si>
    <t>IŠ VISO</t>
  </si>
  <si>
    <r>
      <t xml:space="preserve">Ar reikalavimas įgyvendintas (bus pademonstruotas): 
Taip / Ne </t>
    </r>
    <r>
      <rPr>
        <b/>
        <sz val="10"/>
        <color rgb="FFFF0000"/>
        <rFont val="Times New Roman"/>
        <family val="1"/>
        <charset val="186"/>
      </rPr>
      <t>[Pildo tiekėjas]</t>
    </r>
    <r>
      <rPr>
        <b/>
        <sz val="10"/>
        <rFont val="Times New Roman"/>
        <family val="1"/>
        <charset val="186"/>
      </rPr>
      <t xml:space="preserve">
</t>
    </r>
  </si>
  <si>
    <t>Siūlomų  funkcionalumų realizacijos atitiktis techninės specifikacijos reikalavimams</t>
  </si>
  <si>
    <t>Kainos ir kokybės vertinimo kriterijų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</si>
</sst>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b/>
      <sz val="10"/>
      <name val="Times New Roman"/>
      <family val="1"/>
      <charset val="186"/>
    </font>
    <font>
      <sz val="10"/>
      <name val="Times New Roman"/>
      <family val="1"/>
      <charset val="186"/>
    </font>
    <font>
      <b/>
      <sz val="10"/>
      <color rgb="FF000000"/>
      <name val="Times New Roman"/>
      <family val="1"/>
      <charset val="186"/>
    </font>
    <font>
      <sz val="10"/>
      <color rgb="FF000000"/>
      <name val="Times New Roman"/>
      <family val="1"/>
      <charset val="186"/>
    </font>
    <font>
      <sz val="10"/>
      <color rgb="FF0070C0"/>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i/>
      <sz val="10"/>
      <name val="Times New Roman"/>
      <family val="1"/>
    </font>
    <font>
      <b/>
      <sz val="10"/>
      <color rgb="FFFF0000"/>
      <name val="Times New Roman"/>
      <family val="1"/>
      <charset val="186"/>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39997558519241921"/>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69">
    <xf numFmtId="0" fontId="0" fillId="0" borderId="0" xfId="0"/>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1" xfId="1" applyFont="1" applyFill="1" applyBorder="1" applyAlignment="1">
      <alignment horizontal="center" vertical="center" wrapText="1"/>
    </xf>
    <xf numFmtId="0" fontId="3" fillId="0" borderId="1" xfId="1"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6" fillId="0" borderId="1" xfId="0" applyFont="1" applyBorder="1" applyAlignment="1">
      <alignment wrapText="1"/>
    </xf>
    <xf numFmtId="0" fontId="8" fillId="0" borderId="0" xfId="0" applyFont="1" applyAlignment="1">
      <alignment wrapText="1"/>
    </xf>
    <xf numFmtId="0" fontId="3" fillId="0" borderId="1" xfId="0" applyFont="1" applyBorder="1" applyAlignment="1">
      <alignment wrapText="1"/>
    </xf>
    <xf numFmtId="0" fontId="3" fillId="3" borderId="1" xfId="1" applyFont="1" applyFill="1" applyBorder="1" applyAlignment="1">
      <alignment horizontal="left" vertical="center" wrapText="1"/>
    </xf>
    <xf numFmtId="0" fontId="5"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8" fillId="0" borderId="1" xfId="0" applyFont="1" applyBorder="1" applyAlignment="1">
      <alignment wrapText="1"/>
    </xf>
    <xf numFmtId="0" fontId="5" fillId="0" borderId="1" xfId="0" applyFont="1" applyBorder="1" applyAlignment="1">
      <alignment wrapText="1"/>
    </xf>
    <xf numFmtId="0" fontId="3" fillId="0" borderId="0" xfId="0" applyFont="1" applyAlignment="1">
      <alignment horizontal="left" vertical="center" wrapText="1"/>
    </xf>
    <xf numFmtId="0" fontId="3" fillId="0" borderId="0" xfId="0" applyFont="1" applyAlignment="1">
      <alignment wrapText="1"/>
    </xf>
    <xf numFmtId="0" fontId="8" fillId="0" borderId="0" xfId="0" applyFont="1" applyAlignment="1">
      <alignment horizontal="center" vertical="center" wrapText="1"/>
    </xf>
    <xf numFmtId="0" fontId="2" fillId="2" borderId="1" xfId="0" applyFont="1" applyFill="1" applyBorder="1" applyAlignment="1">
      <alignment horizontal="center" vertical="top" wrapText="1"/>
    </xf>
    <xf numFmtId="0" fontId="8" fillId="0" borderId="0" xfId="0" applyFont="1" applyAlignment="1">
      <alignment horizontal="center" vertical="top" wrapText="1"/>
    </xf>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wrapText="1"/>
    </xf>
    <xf numFmtId="0" fontId="3" fillId="5" borderId="1" xfId="1" applyFont="1" applyFill="1" applyBorder="1" applyAlignment="1">
      <alignment horizontal="left" vertical="center" wrapText="1"/>
    </xf>
    <xf numFmtId="0" fontId="8" fillId="0" borderId="1" xfId="0" applyFont="1" applyBorder="1"/>
    <xf numFmtId="9" fontId="3" fillId="0" borderId="0" xfId="2" applyFont="1" applyAlignment="1">
      <alignment horizontal="left" vertical="center" wrapText="1"/>
    </xf>
    <xf numFmtId="0" fontId="7" fillId="0" borderId="1" xfId="0" applyFont="1" applyBorder="1" applyAlignment="1">
      <alignment horizontal="center" vertical="top" wrapText="1"/>
    </xf>
    <xf numFmtId="0" fontId="2" fillId="0" borderId="0" xfId="0" applyFont="1" applyAlignment="1">
      <alignment horizontal="center" vertical="center" wrapText="1"/>
    </xf>
    <xf numFmtId="0" fontId="2" fillId="0" borderId="0" xfId="1" applyFont="1" applyAlignment="1">
      <alignment horizontal="center" vertical="center" wrapText="1"/>
    </xf>
    <xf numFmtId="0" fontId="3" fillId="0" borderId="6" xfId="1" applyFont="1" applyBorder="1" applyAlignment="1">
      <alignment horizontal="center" vertical="center" wrapText="1"/>
    </xf>
    <xf numFmtId="0" fontId="7" fillId="0" borderId="7" xfId="0" applyFont="1" applyBorder="1" applyAlignment="1">
      <alignment horizontal="left" vertical="center" wrapText="1"/>
    </xf>
    <xf numFmtId="0" fontId="3" fillId="0" borderId="7" xfId="0" applyFont="1" applyBorder="1" applyAlignment="1">
      <alignment wrapText="1"/>
    </xf>
    <xf numFmtId="0" fontId="3" fillId="5" borderId="7" xfId="0" applyFont="1" applyFill="1" applyBorder="1" applyAlignment="1">
      <alignment wrapText="1"/>
    </xf>
    <xf numFmtId="0" fontId="3" fillId="0" borderId="8" xfId="1" applyFont="1" applyBorder="1" applyAlignment="1">
      <alignment horizontal="center" vertical="center" wrapText="1"/>
    </xf>
    <xf numFmtId="0" fontId="3" fillId="0" borderId="9" xfId="1" applyFont="1" applyBorder="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wrapText="1"/>
    </xf>
    <xf numFmtId="0" fontId="3" fillId="0" borderId="10" xfId="0" applyFont="1" applyBorder="1" applyAlignment="1">
      <alignment wrapText="1"/>
    </xf>
    <xf numFmtId="0" fontId="2" fillId="4" borderId="4" xfId="0" applyFont="1" applyFill="1" applyBorder="1" applyAlignment="1">
      <alignment horizontal="center" vertic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8" fillId="0" borderId="6" xfId="0" applyFont="1" applyBorder="1" applyAlignment="1">
      <alignment horizontal="center" vertical="center"/>
    </xf>
    <xf numFmtId="0" fontId="3" fillId="4" borderId="4" xfId="0" applyFont="1" applyFill="1" applyBorder="1" applyAlignment="1">
      <alignment wrapText="1"/>
    </xf>
    <xf numFmtId="0" fontId="3" fillId="4" borderId="5" xfId="0" applyFont="1" applyFill="1" applyBorder="1" applyAlignment="1">
      <alignment wrapText="1"/>
    </xf>
    <xf numFmtId="0" fontId="8" fillId="0" borderId="6" xfId="0" applyFont="1" applyBorder="1" applyAlignment="1">
      <alignment horizontal="center" vertical="center" wrapText="1"/>
    </xf>
    <xf numFmtId="0" fontId="7" fillId="0" borderId="7" xfId="0" applyFont="1" applyBorder="1" applyAlignment="1">
      <alignment wrapText="1"/>
    </xf>
    <xf numFmtId="0" fontId="8" fillId="0" borderId="8" xfId="0" applyFont="1" applyBorder="1" applyAlignment="1">
      <alignment horizontal="center" vertical="center" wrapText="1"/>
    </xf>
    <xf numFmtId="0" fontId="2" fillId="4" borderId="4" xfId="0" applyFont="1" applyFill="1" applyBorder="1" applyAlignment="1">
      <alignment wrapText="1"/>
    </xf>
    <xf numFmtId="0" fontId="2" fillId="4" borderId="5" xfId="0" applyFont="1" applyFill="1" applyBorder="1" applyAlignment="1">
      <alignment wrapText="1"/>
    </xf>
    <xf numFmtId="0" fontId="7" fillId="0" borderId="9" xfId="0" applyFont="1" applyBorder="1" applyAlignment="1">
      <alignment horizontal="center" vertical="top" wrapText="1"/>
    </xf>
    <xf numFmtId="0" fontId="2" fillId="4" borderId="13" xfId="0" applyFont="1" applyFill="1" applyBorder="1" applyAlignment="1">
      <alignment horizontal="center" vertical="center" wrapText="1"/>
    </xf>
    <xf numFmtId="0" fontId="2" fillId="4" borderId="2"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8" fillId="0" borderId="9" xfId="0" applyFont="1" applyBorder="1"/>
    <xf numFmtId="0" fontId="9" fillId="4" borderId="11" xfId="0" applyFont="1" applyFill="1" applyBorder="1" applyAlignment="1">
      <alignment horizontal="right" vertical="center" wrapText="1"/>
    </xf>
    <xf numFmtId="0" fontId="9" fillId="4" borderId="12" xfId="0" applyFont="1" applyFill="1" applyBorder="1" applyAlignment="1">
      <alignment horizontal="right" vertical="center" wrapText="1"/>
    </xf>
    <xf numFmtId="0" fontId="9" fillId="4" borderId="3" xfId="0" applyFont="1" applyFill="1" applyBorder="1" applyAlignment="1">
      <alignment horizontal="center" wrapText="1"/>
    </xf>
    <xf numFmtId="0" fontId="9" fillId="4" borderId="4" xfId="0" applyFont="1" applyFill="1" applyBorder="1" applyAlignment="1">
      <alignment horizontal="center" wrapText="1"/>
    </xf>
    <xf numFmtId="0" fontId="9" fillId="0" borderId="1" xfId="0" applyFont="1" applyBorder="1" applyAlignment="1">
      <alignment horizontal="center" vertical="top" wrapText="1"/>
    </xf>
    <xf numFmtId="0" fontId="9" fillId="0" borderId="9" xfId="0" applyFont="1" applyBorder="1" applyAlignment="1">
      <alignment horizontal="center" vertical="top" wrapText="1"/>
    </xf>
    <xf numFmtId="0" fontId="4" fillId="0" borderId="1" xfId="0" applyFont="1" applyBorder="1" applyAlignment="1">
      <alignment horizontal="center" vertical="top" wrapText="1"/>
    </xf>
    <xf numFmtId="0" fontId="2" fillId="0" borderId="9" xfId="0" applyFont="1" applyBorder="1" applyAlignment="1">
      <alignment horizontal="center" vertical="top" wrapText="1"/>
    </xf>
    <xf numFmtId="0" fontId="2" fillId="0" borderId="1" xfId="0" applyFont="1" applyBorder="1" applyAlignment="1">
      <alignment horizontal="center" vertical="top" wrapText="1"/>
    </xf>
    <xf numFmtId="0" fontId="2" fillId="3" borderId="1" xfId="0" applyFont="1" applyFill="1" applyBorder="1" applyAlignment="1">
      <alignment horizontal="center" vertical="top" wrapText="1"/>
    </xf>
    <xf numFmtId="0" fontId="2" fillId="0" borderId="0" xfId="0" applyFont="1" applyAlignment="1">
      <alignment horizontal="center" vertical="center" wrapText="1"/>
    </xf>
    <xf numFmtId="0" fontId="2" fillId="4" borderId="1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9" fillId="0" borderId="0" xfId="0" applyFont="1" applyAlignment="1">
      <alignment horizontal="center" vertical="top" wrapText="1"/>
    </xf>
  </cellXfs>
  <cellStyles count="3">
    <cellStyle name="Įprastas" xfId="0" builtinId="0"/>
    <cellStyle name="Normal 2 2" xfId="1" xr:uid="{75539195-6394-4A12-B5A7-3C1A02B550DB}"/>
    <cellStyle name="Procentai"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D7551-166E-48AD-A273-2117CAC374E9}">
  <dimension ref="A1:F101"/>
  <sheetViews>
    <sheetView tabSelected="1" topLeftCell="B44" zoomScale="115" zoomScaleNormal="115" workbookViewId="0">
      <selection activeCell="F85" sqref="F85"/>
    </sheetView>
  </sheetViews>
  <sheetFormatPr defaultColWidth="8.88671875" defaultRowHeight="13.2" x14ac:dyDescent="0.25"/>
  <cols>
    <col min="1" max="1" width="11.44140625" style="17" customWidth="1"/>
    <col min="2" max="2" width="17.5546875" style="19" customWidth="1"/>
    <col min="3" max="3" width="88.5546875" style="15" customWidth="1"/>
    <col min="4" max="4" width="18" style="1" customWidth="1"/>
    <col min="5" max="5" width="18.6640625" style="16" customWidth="1"/>
    <col min="6" max="6" width="34.109375" style="16" customWidth="1"/>
    <col min="7" max="7" width="39.109375" style="8" customWidth="1"/>
    <col min="8" max="16384" width="8.88671875" style="8"/>
  </cols>
  <sheetData>
    <row r="1" spans="1:6" ht="26.4" x14ac:dyDescent="0.25">
      <c r="F1" s="16" t="s">
        <v>196</v>
      </c>
    </row>
    <row r="2" spans="1:6" x14ac:dyDescent="0.25">
      <c r="B2" s="68" t="s">
        <v>195</v>
      </c>
      <c r="C2" s="68"/>
      <c r="D2" s="68"/>
      <c r="E2" s="68"/>
      <c r="F2" s="68"/>
    </row>
    <row r="3" spans="1:6" s="1" customFormat="1" x14ac:dyDescent="0.3">
      <c r="A3" s="27"/>
      <c r="B3" s="65"/>
      <c r="C3" s="65"/>
      <c r="D3" s="28"/>
      <c r="E3" s="28"/>
      <c r="F3" s="28"/>
    </row>
    <row r="4" spans="1:6" s="1" customFormat="1" ht="79.2" customHeight="1" x14ac:dyDescent="0.3">
      <c r="A4" s="2" t="s">
        <v>0</v>
      </c>
      <c r="B4" s="18" t="s">
        <v>1</v>
      </c>
      <c r="C4" s="2" t="s">
        <v>2</v>
      </c>
      <c r="D4" s="3" t="s">
        <v>3</v>
      </c>
      <c r="E4" s="3" t="s">
        <v>194</v>
      </c>
      <c r="F4" s="3" t="s">
        <v>4</v>
      </c>
    </row>
    <row r="5" spans="1:6" s="1" customFormat="1" ht="13.2" customHeight="1" x14ac:dyDescent="0.3">
      <c r="A5" s="66" t="s">
        <v>5</v>
      </c>
      <c r="B5" s="67"/>
      <c r="C5" s="67"/>
      <c r="D5" s="52">
        <f>SUM(D6:D43)</f>
        <v>253</v>
      </c>
      <c r="E5" s="52"/>
      <c r="F5" s="53"/>
    </row>
    <row r="6" spans="1:6" x14ac:dyDescent="0.25">
      <c r="A6" s="29" t="s">
        <v>6</v>
      </c>
      <c r="B6" s="61" t="s">
        <v>7</v>
      </c>
      <c r="C6" s="4" t="s">
        <v>8</v>
      </c>
      <c r="D6" s="5">
        <v>4</v>
      </c>
      <c r="E6" s="7"/>
      <c r="F6" s="30"/>
    </row>
    <row r="7" spans="1:6" x14ac:dyDescent="0.25">
      <c r="A7" s="29" t="s">
        <v>9</v>
      </c>
      <c r="B7" s="59"/>
      <c r="C7" s="4" t="s">
        <v>10</v>
      </c>
      <c r="D7" s="5">
        <v>4</v>
      </c>
      <c r="E7" s="7"/>
      <c r="F7" s="30"/>
    </row>
    <row r="8" spans="1:6" x14ac:dyDescent="0.25">
      <c r="A8" s="29" t="s">
        <v>11</v>
      </c>
      <c r="B8" s="59"/>
      <c r="C8" s="4" t="s">
        <v>12</v>
      </c>
      <c r="D8" s="5">
        <v>4</v>
      </c>
      <c r="E8" s="7"/>
      <c r="F8" s="30"/>
    </row>
    <row r="9" spans="1:6" x14ac:dyDescent="0.25">
      <c r="A9" s="29" t="s">
        <v>13</v>
      </c>
      <c r="B9" s="59"/>
      <c r="C9" s="4" t="s">
        <v>14</v>
      </c>
      <c r="D9" s="5">
        <v>4</v>
      </c>
      <c r="E9" s="9"/>
      <c r="F9" s="31"/>
    </row>
    <row r="10" spans="1:6" ht="39.6" x14ac:dyDescent="0.25">
      <c r="A10" s="29" t="s">
        <v>15</v>
      </c>
      <c r="B10" s="61" t="s">
        <v>16</v>
      </c>
      <c r="C10" s="23" t="s">
        <v>17</v>
      </c>
      <c r="D10" s="21"/>
      <c r="E10" s="22"/>
      <c r="F10" s="32"/>
    </row>
    <row r="11" spans="1:6" ht="26.4" x14ac:dyDescent="0.25">
      <c r="A11" s="29" t="s">
        <v>18</v>
      </c>
      <c r="B11" s="59"/>
      <c r="C11" s="6" t="s">
        <v>19</v>
      </c>
      <c r="D11" s="5">
        <v>10</v>
      </c>
      <c r="E11" s="9"/>
      <c r="F11" s="31"/>
    </row>
    <row r="12" spans="1:6" x14ac:dyDescent="0.25">
      <c r="A12" s="29" t="s">
        <v>20</v>
      </c>
      <c r="B12" s="59"/>
      <c r="C12" s="6" t="s">
        <v>21</v>
      </c>
      <c r="D12" s="5">
        <v>10</v>
      </c>
      <c r="E12" s="9"/>
      <c r="F12" s="31"/>
    </row>
    <row r="13" spans="1:6" x14ac:dyDescent="0.25">
      <c r="A13" s="29" t="s">
        <v>22</v>
      </c>
      <c r="B13" s="59"/>
      <c r="C13" s="6" t="s">
        <v>23</v>
      </c>
      <c r="D13" s="5">
        <v>10</v>
      </c>
      <c r="E13" s="9"/>
      <c r="F13" s="31"/>
    </row>
    <row r="14" spans="1:6" x14ac:dyDescent="0.25">
      <c r="A14" s="29" t="s">
        <v>24</v>
      </c>
      <c r="B14" s="59"/>
      <c r="C14" s="6" t="s">
        <v>25</v>
      </c>
      <c r="D14" s="5">
        <v>10</v>
      </c>
      <c r="E14" s="9"/>
      <c r="F14" s="31"/>
    </row>
    <row r="15" spans="1:6" ht="26.4" x14ac:dyDescent="0.25">
      <c r="A15" s="29" t="s">
        <v>26</v>
      </c>
      <c r="B15" s="59"/>
      <c r="C15" s="4" t="s">
        <v>27</v>
      </c>
      <c r="D15" s="5">
        <v>10</v>
      </c>
      <c r="E15" s="9"/>
      <c r="F15" s="31"/>
    </row>
    <row r="16" spans="1:6" ht="26.4" x14ac:dyDescent="0.25">
      <c r="A16" s="29" t="s">
        <v>28</v>
      </c>
      <c r="B16" s="59"/>
      <c r="C16" s="4" t="s">
        <v>29</v>
      </c>
      <c r="D16" s="5">
        <v>10</v>
      </c>
      <c r="E16" s="9"/>
      <c r="F16" s="31"/>
    </row>
    <row r="17" spans="1:6" ht="26.4" x14ac:dyDescent="0.25">
      <c r="A17" s="29" t="s">
        <v>30</v>
      </c>
      <c r="B17" s="59"/>
      <c r="C17" s="4" t="s">
        <v>31</v>
      </c>
      <c r="D17" s="5">
        <v>7</v>
      </c>
      <c r="E17" s="9"/>
      <c r="F17" s="31"/>
    </row>
    <row r="18" spans="1:6" ht="39.6" x14ac:dyDescent="0.25">
      <c r="A18" s="29" t="s">
        <v>32</v>
      </c>
      <c r="B18" s="59"/>
      <c r="C18" s="4" t="s">
        <v>33</v>
      </c>
      <c r="D18" s="5">
        <v>10</v>
      </c>
      <c r="E18" s="9"/>
      <c r="F18" s="31"/>
    </row>
    <row r="19" spans="1:6" ht="92.4" x14ac:dyDescent="0.25">
      <c r="A19" s="29" t="s">
        <v>34</v>
      </c>
      <c r="B19" s="59"/>
      <c r="C19" s="4" t="s">
        <v>35</v>
      </c>
      <c r="D19" s="5">
        <v>10</v>
      </c>
      <c r="E19" s="9"/>
      <c r="F19" s="31"/>
    </row>
    <row r="20" spans="1:6" ht="26.4" x14ac:dyDescent="0.25">
      <c r="A20" s="29" t="s">
        <v>36</v>
      </c>
      <c r="B20" s="59"/>
      <c r="C20" s="4" t="s">
        <v>37</v>
      </c>
      <c r="D20" s="5">
        <v>10</v>
      </c>
      <c r="E20" s="9"/>
      <c r="F20" s="31"/>
    </row>
    <row r="21" spans="1:6" ht="26.4" x14ac:dyDescent="0.25">
      <c r="A21" s="29" t="s">
        <v>38</v>
      </c>
      <c r="B21" s="59"/>
      <c r="C21" s="4" t="s">
        <v>39</v>
      </c>
      <c r="D21" s="5">
        <v>7</v>
      </c>
      <c r="E21" s="9"/>
      <c r="F21" s="31"/>
    </row>
    <row r="22" spans="1:6" ht="26.4" x14ac:dyDescent="0.25">
      <c r="A22" s="29" t="s">
        <v>40</v>
      </c>
      <c r="B22" s="59"/>
      <c r="C22" s="10" t="s">
        <v>41</v>
      </c>
      <c r="D22" s="5">
        <v>7</v>
      </c>
      <c r="E22" s="9"/>
      <c r="F22" s="31"/>
    </row>
    <row r="23" spans="1:6" ht="26.4" x14ac:dyDescent="0.25">
      <c r="A23" s="29" t="s">
        <v>42</v>
      </c>
      <c r="B23" s="59"/>
      <c r="C23" s="10" t="s">
        <v>43</v>
      </c>
      <c r="D23" s="5">
        <v>7</v>
      </c>
      <c r="E23" s="9"/>
      <c r="F23" s="31"/>
    </row>
    <row r="24" spans="1:6" ht="39.6" x14ac:dyDescent="0.25">
      <c r="A24" s="29" t="s">
        <v>44</v>
      </c>
      <c r="B24" s="59"/>
      <c r="C24" s="10" t="s">
        <v>45</v>
      </c>
      <c r="D24" s="5">
        <v>10</v>
      </c>
      <c r="E24" s="9"/>
      <c r="F24" s="31"/>
    </row>
    <row r="25" spans="1:6" ht="26.4" x14ac:dyDescent="0.25">
      <c r="A25" s="29" t="s">
        <v>46</v>
      </c>
      <c r="B25" s="59"/>
      <c r="C25" s="10" t="s">
        <v>47</v>
      </c>
      <c r="D25" s="5">
        <v>7</v>
      </c>
      <c r="E25" s="9"/>
      <c r="F25" s="31"/>
    </row>
    <row r="26" spans="1:6" ht="26.4" x14ac:dyDescent="0.25">
      <c r="A26" s="29" t="s">
        <v>48</v>
      </c>
      <c r="B26" s="59"/>
      <c r="C26" s="10" t="s">
        <v>49</v>
      </c>
      <c r="D26" s="5">
        <v>10</v>
      </c>
      <c r="E26" s="9"/>
      <c r="F26" s="31"/>
    </row>
    <row r="27" spans="1:6" x14ac:dyDescent="0.25">
      <c r="A27" s="29" t="s">
        <v>50</v>
      </c>
      <c r="B27" s="59"/>
      <c r="C27" s="10" t="s">
        <v>51</v>
      </c>
      <c r="D27" s="5">
        <v>10</v>
      </c>
      <c r="E27" s="9"/>
      <c r="F27" s="31"/>
    </row>
    <row r="28" spans="1:6" ht="52.8" x14ac:dyDescent="0.25">
      <c r="A28" s="29" t="s">
        <v>52</v>
      </c>
      <c r="B28" s="59"/>
      <c r="C28" s="6" t="s">
        <v>53</v>
      </c>
      <c r="D28" s="5">
        <v>7</v>
      </c>
      <c r="E28" s="9"/>
      <c r="F28" s="31"/>
    </row>
    <row r="29" spans="1:6" ht="39.6" x14ac:dyDescent="0.25">
      <c r="A29" s="29" t="s">
        <v>54</v>
      </c>
      <c r="B29" s="59"/>
      <c r="C29" s="11" t="s">
        <v>55</v>
      </c>
      <c r="D29" s="5">
        <v>7</v>
      </c>
      <c r="E29" s="9"/>
      <c r="F29" s="31"/>
    </row>
    <row r="30" spans="1:6" ht="39.6" x14ac:dyDescent="0.25">
      <c r="A30" s="29" t="s">
        <v>56</v>
      </c>
      <c r="B30" s="59"/>
      <c r="C30" s="11" t="s">
        <v>57</v>
      </c>
      <c r="D30" s="5">
        <v>7</v>
      </c>
      <c r="E30" s="9"/>
      <c r="F30" s="31"/>
    </row>
    <row r="31" spans="1:6" ht="52.8" x14ac:dyDescent="0.25">
      <c r="A31" s="29" t="s">
        <v>58</v>
      </c>
      <c r="B31" s="59"/>
      <c r="C31" s="4" t="s">
        <v>59</v>
      </c>
      <c r="D31" s="5">
        <v>7</v>
      </c>
      <c r="E31" s="9"/>
      <c r="F31" s="31"/>
    </row>
    <row r="32" spans="1:6" x14ac:dyDescent="0.25">
      <c r="A32" s="29" t="s">
        <v>60</v>
      </c>
      <c r="B32" s="59"/>
      <c r="C32" s="20" t="s">
        <v>61</v>
      </c>
      <c r="D32" s="21"/>
      <c r="E32" s="22"/>
      <c r="F32" s="32"/>
    </row>
    <row r="33" spans="1:6" ht="39.6" x14ac:dyDescent="0.25">
      <c r="A33" s="29" t="s">
        <v>62</v>
      </c>
      <c r="B33" s="59"/>
      <c r="C33" s="13" t="s">
        <v>63</v>
      </c>
      <c r="D33" s="5">
        <v>7</v>
      </c>
      <c r="E33" s="9"/>
      <c r="F33" s="31"/>
    </row>
    <row r="34" spans="1:6" ht="26.4" x14ac:dyDescent="0.25">
      <c r="A34" s="29" t="s">
        <v>64</v>
      </c>
      <c r="B34" s="59"/>
      <c r="C34" s="12" t="s">
        <v>65</v>
      </c>
      <c r="D34" s="5">
        <v>7</v>
      </c>
      <c r="E34" s="9"/>
      <c r="F34" s="31"/>
    </row>
    <row r="35" spans="1:6" ht="52.8" x14ac:dyDescent="0.25">
      <c r="A35" s="29" t="s">
        <v>66</v>
      </c>
      <c r="B35" s="59"/>
      <c r="C35" s="12" t="s">
        <v>67</v>
      </c>
      <c r="D35" s="5">
        <v>7</v>
      </c>
      <c r="E35" s="9"/>
      <c r="F35" s="31"/>
    </row>
    <row r="36" spans="1:6" x14ac:dyDescent="0.25">
      <c r="A36" s="29" t="s">
        <v>68</v>
      </c>
      <c r="B36" s="59"/>
      <c r="C36" s="12" t="s">
        <v>69</v>
      </c>
      <c r="D36" s="5">
        <v>5</v>
      </c>
      <c r="E36" s="9"/>
      <c r="F36" s="31"/>
    </row>
    <row r="37" spans="1:6" ht="26.4" x14ac:dyDescent="0.25">
      <c r="A37" s="29" t="s">
        <v>70</v>
      </c>
      <c r="B37" s="64" t="s">
        <v>71</v>
      </c>
      <c r="C37" s="12" t="s">
        <v>72</v>
      </c>
      <c r="D37" s="5">
        <v>4</v>
      </c>
      <c r="E37" s="9"/>
      <c r="F37" s="31"/>
    </row>
    <row r="38" spans="1:6" x14ac:dyDescent="0.25">
      <c r="A38" s="29" t="s">
        <v>73</v>
      </c>
      <c r="B38" s="64"/>
      <c r="C38" s="12" t="s">
        <v>74</v>
      </c>
      <c r="D38" s="5">
        <v>4</v>
      </c>
      <c r="E38" s="9"/>
      <c r="F38" s="31"/>
    </row>
    <row r="39" spans="1:6" x14ac:dyDescent="0.25">
      <c r="A39" s="29" t="s">
        <v>75</v>
      </c>
      <c r="B39" s="64" t="s">
        <v>76</v>
      </c>
      <c r="C39" s="12" t="s">
        <v>77</v>
      </c>
      <c r="D39" s="5">
        <v>4</v>
      </c>
      <c r="E39" s="9"/>
      <c r="F39" s="31"/>
    </row>
    <row r="40" spans="1:6" x14ac:dyDescent="0.25">
      <c r="A40" s="29" t="s">
        <v>78</v>
      </c>
      <c r="B40" s="64" t="s">
        <v>79</v>
      </c>
      <c r="C40" s="12" t="s">
        <v>80</v>
      </c>
      <c r="D40" s="5">
        <v>4</v>
      </c>
      <c r="E40" s="9"/>
      <c r="F40" s="31"/>
    </row>
    <row r="41" spans="1:6" ht="26.4" x14ac:dyDescent="0.25">
      <c r="A41" s="29" t="s">
        <v>81</v>
      </c>
      <c r="B41" s="61" t="s">
        <v>82</v>
      </c>
      <c r="C41" s="12" t="s">
        <v>83</v>
      </c>
      <c r="D41" s="5">
        <v>4</v>
      </c>
      <c r="E41" s="9"/>
      <c r="F41" s="31"/>
    </row>
    <row r="42" spans="1:6" x14ac:dyDescent="0.25">
      <c r="A42" s="29" t="s">
        <v>84</v>
      </c>
      <c r="B42" s="61"/>
      <c r="C42" s="4" t="s">
        <v>85</v>
      </c>
      <c r="D42" s="5">
        <v>4</v>
      </c>
      <c r="E42" s="9"/>
      <c r="F42" s="31"/>
    </row>
    <row r="43" spans="1:6" ht="27" thickBot="1" x14ac:dyDescent="0.3">
      <c r="A43" s="33" t="s">
        <v>86</v>
      </c>
      <c r="B43" s="62"/>
      <c r="C43" s="34" t="s">
        <v>87</v>
      </c>
      <c r="D43" s="35">
        <v>4</v>
      </c>
      <c r="E43" s="37"/>
      <c r="F43" s="38"/>
    </row>
    <row r="44" spans="1:6" ht="14.4" customHeight="1" x14ac:dyDescent="0.25">
      <c r="A44" s="57" t="s">
        <v>88</v>
      </c>
      <c r="B44" s="58"/>
      <c r="C44" s="58"/>
      <c r="D44" s="39">
        <f>SUM(D45:D61)</f>
        <v>152</v>
      </c>
      <c r="E44" s="40"/>
      <c r="F44" s="41"/>
    </row>
    <row r="45" spans="1:6" x14ac:dyDescent="0.25">
      <c r="A45" s="29" t="s">
        <v>89</v>
      </c>
      <c r="B45" s="63" t="s">
        <v>90</v>
      </c>
      <c r="C45" s="13" t="s">
        <v>91</v>
      </c>
      <c r="D45" s="5">
        <v>10</v>
      </c>
      <c r="E45" s="9"/>
      <c r="F45" s="31"/>
    </row>
    <row r="46" spans="1:6" ht="26.4" x14ac:dyDescent="0.25">
      <c r="A46" s="42" t="s">
        <v>92</v>
      </c>
      <c r="B46" s="63"/>
      <c r="C46" s="12" t="s">
        <v>93</v>
      </c>
      <c r="D46" s="5">
        <v>10</v>
      </c>
      <c r="E46" s="9"/>
      <c r="F46" s="31"/>
    </row>
    <row r="47" spans="1:6" ht="26.4" x14ac:dyDescent="0.25">
      <c r="A47" s="29" t="s">
        <v>94</v>
      </c>
      <c r="B47" s="63"/>
      <c r="C47" s="12" t="s">
        <v>95</v>
      </c>
      <c r="D47" s="5">
        <v>5</v>
      </c>
      <c r="E47" s="9"/>
      <c r="F47" s="31"/>
    </row>
    <row r="48" spans="1:6" ht="26.4" x14ac:dyDescent="0.25">
      <c r="A48" s="42" t="s">
        <v>96</v>
      </c>
      <c r="B48" s="63"/>
      <c r="C48" s="13" t="s">
        <v>97</v>
      </c>
      <c r="D48" s="5">
        <v>6</v>
      </c>
      <c r="E48" s="9"/>
      <c r="F48" s="31"/>
    </row>
    <row r="49" spans="1:6" x14ac:dyDescent="0.25">
      <c r="A49" s="29" t="s">
        <v>98</v>
      </c>
      <c r="B49" s="63"/>
      <c r="C49" s="12" t="s">
        <v>99</v>
      </c>
      <c r="D49" s="5">
        <v>10</v>
      </c>
      <c r="E49" s="9"/>
      <c r="F49" s="31"/>
    </row>
    <row r="50" spans="1:6" ht="39.6" x14ac:dyDescent="0.25">
      <c r="A50" s="42" t="s">
        <v>100</v>
      </c>
      <c r="B50" s="59" t="s">
        <v>101</v>
      </c>
      <c r="C50" s="14" t="s">
        <v>102</v>
      </c>
      <c r="D50" s="5">
        <v>10</v>
      </c>
      <c r="E50" s="9"/>
      <c r="F50" s="31"/>
    </row>
    <row r="51" spans="1:6" ht="39.6" x14ac:dyDescent="0.25">
      <c r="A51" s="29" t="s">
        <v>103</v>
      </c>
      <c r="B51" s="59"/>
      <c r="C51" s="13" t="s">
        <v>104</v>
      </c>
      <c r="D51" s="5">
        <v>10</v>
      </c>
      <c r="E51" s="9"/>
      <c r="F51" s="31"/>
    </row>
    <row r="52" spans="1:6" ht="52.8" x14ac:dyDescent="0.25">
      <c r="A52" s="42" t="s">
        <v>105</v>
      </c>
      <c r="B52" s="59"/>
      <c r="C52" s="13" t="s">
        <v>106</v>
      </c>
      <c r="D52" s="5">
        <v>10</v>
      </c>
      <c r="E52" s="9"/>
      <c r="F52" s="31"/>
    </row>
    <row r="53" spans="1:6" ht="39.6" x14ac:dyDescent="0.25">
      <c r="A53" s="29" t="s">
        <v>107</v>
      </c>
      <c r="B53" s="59"/>
      <c r="C53" s="13" t="s">
        <v>108</v>
      </c>
      <c r="D53" s="5">
        <v>10</v>
      </c>
      <c r="E53" s="9"/>
      <c r="F53" s="31"/>
    </row>
    <row r="54" spans="1:6" ht="26.4" x14ac:dyDescent="0.25">
      <c r="A54" s="42" t="s">
        <v>109</v>
      </c>
      <c r="B54" s="59"/>
      <c r="C54" s="14" t="s">
        <v>110</v>
      </c>
      <c r="D54" s="5">
        <v>7</v>
      </c>
      <c r="E54" s="9"/>
      <c r="F54" s="31"/>
    </row>
    <row r="55" spans="1:6" ht="26.4" x14ac:dyDescent="0.25">
      <c r="A55" s="29" t="s">
        <v>111</v>
      </c>
      <c r="B55" s="59"/>
      <c r="C55" s="9" t="s">
        <v>112</v>
      </c>
      <c r="D55" s="5">
        <v>10</v>
      </c>
      <c r="E55" s="9"/>
      <c r="F55" s="46"/>
    </row>
    <row r="56" spans="1:6" ht="26.4" x14ac:dyDescent="0.25">
      <c r="A56" s="42" t="s">
        <v>113</v>
      </c>
      <c r="B56" s="59" t="s">
        <v>114</v>
      </c>
      <c r="C56" s="13" t="s">
        <v>115</v>
      </c>
      <c r="D56" s="5">
        <v>9</v>
      </c>
      <c r="E56" s="9"/>
      <c r="F56" s="31"/>
    </row>
    <row r="57" spans="1:6" ht="39.6" x14ac:dyDescent="0.25">
      <c r="A57" s="29" t="s">
        <v>116</v>
      </c>
      <c r="B57" s="59"/>
      <c r="C57" s="13" t="s">
        <v>117</v>
      </c>
      <c r="D57" s="5">
        <v>9</v>
      </c>
      <c r="E57" s="9"/>
      <c r="F57" s="31"/>
    </row>
    <row r="58" spans="1:6" ht="26.4" x14ac:dyDescent="0.25">
      <c r="A58" s="42" t="s">
        <v>118</v>
      </c>
      <c r="B58" s="59"/>
      <c r="C58" s="13" t="s">
        <v>119</v>
      </c>
      <c r="D58" s="5">
        <v>9</v>
      </c>
      <c r="E58" s="9"/>
      <c r="F58" s="31"/>
    </row>
    <row r="59" spans="1:6" ht="26.4" x14ac:dyDescent="0.25">
      <c r="A59" s="29" t="s">
        <v>120</v>
      </c>
      <c r="B59" s="59"/>
      <c r="C59" s="13" t="s">
        <v>121</v>
      </c>
      <c r="D59" s="5">
        <v>10</v>
      </c>
      <c r="E59" s="9"/>
      <c r="F59" s="31"/>
    </row>
    <row r="60" spans="1:6" x14ac:dyDescent="0.25">
      <c r="A60" s="42" t="s">
        <v>122</v>
      </c>
      <c r="B60" s="59"/>
      <c r="C60" s="24" t="s">
        <v>123</v>
      </c>
      <c r="D60" s="5">
        <v>10</v>
      </c>
      <c r="E60" s="9"/>
      <c r="F60" s="31"/>
    </row>
    <row r="61" spans="1:6" ht="13.8" thickBot="1" x14ac:dyDescent="0.3">
      <c r="A61" s="33" t="s">
        <v>124</v>
      </c>
      <c r="B61" s="60"/>
      <c r="C61" s="54" t="s">
        <v>125</v>
      </c>
      <c r="D61" s="35">
        <v>7</v>
      </c>
      <c r="E61" s="37"/>
      <c r="F61" s="38"/>
    </row>
    <row r="62" spans="1:6" x14ac:dyDescent="0.25">
      <c r="A62" s="57" t="s">
        <v>126</v>
      </c>
      <c r="B62" s="58"/>
      <c r="C62" s="58"/>
      <c r="D62" s="39">
        <f>SUM(D63:D75)</f>
        <v>75</v>
      </c>
      <c r="E62" s="43"/>
      <c r="F62" s="44"/>
    </row>
    <row r="63" spans="1:6" ht="22.5" customHeight="1" x14ac:dyDescent="0.25">
      <c r="A63" s="45" t="s">
        <v>127</v>
      </c>
      <c r="B63" s="59" t="s">
        <v>128</v>
      </c>
      <c r="C63" s="4" t="s">
        <v>129</v>
      </c>
      <c r="D63" s="5">
        <v>3</v>
      </c>
      <c r="E63" s="9"/>
      <c r="F63" s="31"/>
    </row>
    <row r="64" spans="1:6" ht="21.75" customHeight="1" x14ac:dyDescent="0.25">
      <c r="A64" s="45" t="s">
        <v>130</v>
      </c>
      <c r="B64" s="59"/>
      <c r="C64" s="4" t="s">
        <v>131</v>
      </c>
      <c r="D64" s="5">
        <v>3</v>
      </c>
      <c r="E64" s="9"/>
      <c r="F64" s="31"/>
    </row>
    <row r="65" spans="1:6" ht="33" customHeight="1" x14ac:dyDescent="0.25">
      <c r="A65" s="45" t="s">
        <v>132</v>
      </c>
      <c r="B65" s="59"/>
      <c r="C65" s="4" t="s">
        <v>133</v>
      </c>
      <c r="D65" s="5">
        <v>3</v>
      </c>
      <c r="E65" s="9"/>
      <c r="F65" s="31"/>
    </row>
    <row r="66" spans="1:6" x14ac:dyDescent="0.25">
      <c r="A66" s="45" t="s">
        <v>134</v>
      </c>
      <c r="B66" s="59" t="s">
        <v>135</v>
      </c>
      <c r="C66" s="4" t="s">
        <v>136</v>
      </c>
      <c r="D66" s="5">
        <v>9</v>
      </c>
      <c r="E66" s="9"/>
      <c r="F66" s="31"/>
    </row>
    <row r="67" spans="1:6" ht="211.2" x14ac:dyDescent="0.25">
      <c r="A67" s="45" t="s">
        <v>137</v>
      </c>
      <c r="B67" s="59"/>
      <c r="C67" s="4" t="s">
        <v>138</v>
      </c>
      <c r="D67" s="5">
        <v>10</v>
      </c>
      <c r="E67" s="9"/>
      <c r="F67" s="31" t="s">
        <v>139</v>
      </c>
    </row>
    <row r="68" spans="1:6" ht="39.6" x14ac:dyDescent="0.25">
      <c r="A68" s="45" t="s">
        <v>140</v>
      </c>
      <c r="B68" s="59"/>
      <c r="C68" s="4" t="s">
        <v>141</v>
      </c>
      <c r="D68" s="5">
        <v>5</v>
      </c>
      <c r="E68" s="9"/>
      <c r="F68" s="31"/>
    </row>
    <row r="69" spans="1:6" ht="26.4" x14ac:dyDescent="0.25">
      <c r="A69" s="45" t="s">
        <v>142</v>
      </c>
      <c r="B69" s="59"/>
      <c r="C69" s="6" t="s">
        <v>143</v>
      </c>
      <c r="D69" s="5">
        <v>4</v>
      </c>
      <c r="E69" s="9"/>
      <c r="F69" s="31"/>
    </row>
    <row r="70" spans="1:6" ht="26.4" x14ac:dyDescent="0.25">
      <c r="A70" s="45" t="s">
        <v>144</v>
      </c>
      <c r="B70" s="59"/>
      <c r="C70" s="6" t="s">
        <v>145</v>
      </c>
      <c r="D70" s="5">
        <v>4</v>
      </c>
      <c r="E70" s="9"/>
      <c r="F70" s="31"/>
    </row>
    <row r="71" spans="1:6" x14ac:dyDescent="0.25">
      <c r="A71" s="45" t="s">
        <v>146</v>
      </c>
      <c r="B71" s="59"/>
      <c r="C71" s="6" t="s">
        <v>147</v>
      </c>
      <c r="D71" s="5">
        <v>5</v>
      </c>
      <c r="E71" s="9"/>
      <c r="F71" s="31"/>
    </row>
    <row r="72" spans="1:6" ht="26.4" x14ac:dyDescent="0.25">
      <c r="A72" s="45" t="s">
        <v>148</v>
      </c>
      <c r="B72" s="59"/>
      <c r="C72" s="6" t="s">
        <v>149</v>
      </c>
      <c r="D72" s="5">
        <v>10</v>
      </c>
      <c r="E72" s="9"/>
      <c r="F72" s="31"/>
    </row>
    <row r="73" spans="1:6" x14ac:dyDescent="0.25">
      <c r="A73" s="45" t="s">
        <v>150</v>
      </c>
      <c r="B73" s="59"/>
      <c r="C73" s="6" t="s">
        <v>151</v>
      </c>
      <c r="D73" s="5">
        <v>7</v>
      </c>
      <c r="E73" s="9"/>
      <c r="F73" s="31"/>
    </row>
    <row r="74" spans="1:6" ht="52.8" x14ac:dyDescent="0.25">
      <c r="A74" s="45" t="s">
        <v>152</v>
      </c>
      <c r="B74" s="59"/>
      <c r="C74" s="6" t="s">
        <v>153</v>
      </c>
      <c r="D74" s="5">
        <v>7</v>
      </c>
      <c r="E74" s="9"/>
      <c r="F74" s="31"/>
    </row>
    <row r="75" spans="1:6" ht="27" thickBot="1" x14ac:dyDescent="0.3">
      <c r="A75" s="47" t="s">
        <v>154</v>
      </c>
      <c r="B75" s="60"/>
      <c r="C75" s="36" t="s">
        <v>155</v>
      </c>
      <c r="D75" s="35">
        <v>5</v>
      </c>
      <c r="E75" s="37"/>
      <c r="F75" s="38"/>
    </row>
    <row r="76" spans="1:6" x14ac:dyDescent="0.25">
      <c r="A76" s="57" t="s">
        <v>156</v>
      </c>
      <c r="B76" s="58"/>
      <c r="C76" s="58"/>
      <c r="D76" s="39">
        <f>SUM(D77:D94)</f>
        <v>75</v>
      </c>
      <c r="E76" s="48"/>
      <c r="F76" s="49"/>
    </row>
    <row r="77" spans="1:6" ht="39.6" x14ac:dyDescent="0.25">
      <c r="A77" s="45" t="s">
        <v>157</v>
      </c>
      <c r="B77" s="26"/>
      <c r="C77" s="9" t="s">
        <v>158</v>
      </c>
      <c r="D77" s="5">
        <v>3</v>
      </c>
      <c r="E77" s="9"/>
      <c r="F77" s="31"/>
    </row>
    <row r="78" spans="1:6" x14ac:dyDescent="0.25">
      <c r="A78" s="45" t="s">
        <v>159</v>
      </c>
      <c r="B78" s="26"/>
      <c r="C78" s="9" t="s">
        <v>160</v>
      </c>
      <c r="D78" s="5">
        <v>3</v>
      </c>
      <c r="E78" s="9"/>
      <c r="F78" s="31"/>
    </row>
    <row r="79" spans="1:6" ht="39.6" x14ac:dyDescent="0.25">
      <c r="A79" s="45" t="s">
        <v>161</v>
      </c>
      <c r="B79" s="26"/>
      <c r="C79" s="9" t="s">
        <v>162</v>
      </c>
      <c r="D79" s="5">
        <v>2</v>
      </c>
      <c r="E79" s="9"/>
      <c r="F79" s="31"/>
    </row>
    <row r="80" spans="1:6" ht="26.4" x14ac:dyDescent="0.25">
      <c r="A80" s="45" t="s">
        <v>163</v>
      </c>
      <c r="B80" s="26"/>
      <c r="C80" s="9" t="s">
        <v>164</v>
      </c>
      <c r="D80" s="5">
        <v>5</v>
      </c>
      <c r="E80" s="9"/>
      <c r="F80" s="31"/>
    </row>
    <row r="81" spans="1:6" ht="26.4" x14ac:dyDescent="0.25">
      <c r="A81" s="45" t="s">
        <v>165</v>
      </c>
      <c r="B81" s="26"/>
      <c r="C81" s="9" t="s">
        <v>166</v>
      </c>
      <c r="D81" s="5">
        <v>3</v>
      </c>
      <c r="E81" s="9"/>
      <c r="F81" s="31"/>
    </row>
    <row r="82" spans="1:6" ht="26.4" x14ac:dyDescent="0.25">
      <c r="A82" s="45" t="s">
        <v>167</v>
      </c>
      <c r="B82" s="26"/>
      <c r="C82" s="9" t="s">
        <v>168</v>
      </c>
      <c r="D82" s="5">
        <v>5</v>
      </c>
      <c r="E82" s="9"/>
      <c r="F82" s="31"/>
    </row>
    <row r="83" spans="1:6" ht="39.6" x14ac:dyDescent="0.25">
      <c r="A83" s="45" t="s">
        <v>169</v>
      </c>
      <c r="B83" s="26"/>
      <c r="C83" s="9" t="s">
        <v>170</v>
      </c>
      <c r="D83" s="5">
        <v>5</v>
      </c>
      <c r="E83" s="9"/>
      <c r="F83" s="31"/>
    </row>
    <row r="84" spans="1:6" ht="66" x14ac:dyDescent="0.25">
      <c r="A84" s="45" t="s">
        <v>171</v>
      </c>
      <c r="B84" s="26"/>
      <c r="C84" s="9" t="s">
        <v>172</v>
      </c>
      <c r="D84" s="5">
        <v>5</v>
      </c>
      <c r="E84" s="9"/>
      <c r="F84" s="31"/>
    </row>
    <row r="85" spans="1:6" ht="39.6" x14ac:dyDescent="0.25">
      <c r="A85" s="45" t="s">
        <v>173</v>
      </c>
      <c r="B85" s="26"/>
      <c r="C85" s="9" t="s">
        <v>174</v>
      </c>
      <c r="D85" s="5">
        <v>5</v>
      </c>
      <c r="E85" s="9"/>
      <c r="F85" s="31"/>
    </row>
    <row r="86" spans="1:6" ht="39.6" x14ac:dyDescent="0.25">
      <c r="A86" s="45" t="s">
        <v>175</v>
      </c>
      <c r="B86" s="26"/>
      <c r="C86" s="9" t="s">
        <v>176</v>
      </c>
      <c r="D86" s="5">
        <v>5</v>
      </c>
      <c r="E86" s="9"/>
      <c r="F86" s="31"/>
    </row>
    <row r="87" spans="1:6" ht="39.6" x14ac:dyDescent="0.25">
      <c r="A87" s="45" t="s">
        <v>177</v>
      </c>
      <c r="B87" s="26"/>
      <c r="C87" s="9" t="s">
        <v>178</v>
      </c>
      <c r="D87" s="5">
        <v>5</v>
      </c>
      <c r="E87" s="9"/>
      <c r="F87" s="31"/>
    </row>
    <row r="88" spans="1:6" ht="79.2" x14ac:dyDescent="0.25">
      <c r="A88" s="45" t="s">
        <v>179</v>
      </c>
      <c r="B88" s="26"/>
      <c r="C88" s="9" t="s">
        <v>180</v>
      </c>
      <c r="D88" s="5">
        <v>5</v>
      </c>
      <c r="E88" s="9"/>
      <c r="F88" s="31"/>
    </row>
    <row r="89" spans="1:6" ht="92.4" x14ac:dyDescent="0.25">
      <c r="A89" s="45" t="s">
        <v>181</v>
      </c>
      <c r="B89" s="26"/>
      <c r="C89" s="9" t="s">
        <v>182</v>
      </c>
      <c r="D89" s="5">
        <v>5</v>
      </c>
      <c r="E89" s="9"/>
      <c r="F89" s="31"/>
    </row>
    <row r="90" spans="1:6" ht="26.4" x14ac:dyDescent="0.25">
      <c r="A90" s="45" t="s">
        <v>183</v>
      </c>
      <c r="B90" s="26"/>
      <c r="C90" s="9" t="s">
        <v>184</v>
      </c>
      <c r="D90" s="5">
        <v>5</v>
      </c>
      <c r="E90" s="9"/>
      <c r="F90" s="31"/>
    </row>
    <row r="91" spans="1:6" ht="118.8" x14ac:dyDescent="0.25">
      <c r="A91" s="45" t="s">
        <v>185</v>
      </c>
      <c r="B91" s="26"/>
      <c r="C91" s="9" t="s">
        <v>186</v>
      </c>
      <c r="D91" s="5">
        <v>5</v>
      </c>
      <c r="E91" s="9"/>
      <c r="F91" s="31"/>
    </row>
    <row r="92" spans="1:6" ht="39.6" x14ac:dyDescent="0.25">
      <c r="A92" s="45" t="s">
        <v>187</v>
      </c>
      <c r="B92" s="26"/>
      <c r="C92" s="9" t="s">
        <v>188</v>
      </c>
      <c r="D92" s="5">
        <v>3</v>
      </c>
      <c r="E92" s="9"/>
      <c r="F92" s="31"/>
    </row>
    <row r="93" spans="1:6" x14ac:dyDescent="0.25">
      <c r="A93" s="45" t="s">
        <v>189</v>
      </c>
      <c r="B93" s="26"/>
      <c r="C93" s="9" t="s">
        <v>190</v>
      </c>
      <c r="D93" s="5">
        <v>3</v>
      </c>
      <c r="E93" s="9"/>
      <c r="F93" s="31"/>
    </row>
    <row r="94" spans="1:6" ht="27" thickBot="1" x14ac:dyDescent="0.3">
      <c r="A94" s="47" t="s">
        <v>191</v>
      </c>
      <c r="B94" s="50"/>
      <c r="C94" s="37" t="s">
        <v>192</v>
      </c>
      <c r="D94" s="35">
        <v>3</v>
      </c>
      <c r="E94" s="37"/>
      <c r="F94" s="38"/>
    </row>
    <row r="95" spans="1:6" ht="13.8" thickBot="1" x14ac:dyDescent="0.3">
      <c r="A95" s="55" t="s">
        <v>193</v>
      </c>
      <c r="B95" s="56"/>
      <c r="C95" s="56"/>
      <c r="D95" s="51">
        <f>D76+D62+D44+D5</f>
        <v>555</v>
      </c>
    </row>
    <row r="98" spans="3:3" x14ac:dyDescent="0.25">
      <c r="C98" s="25"/>
    </row>
    <row r="99" spans="3:3" x14ac:dyDescent="0.25">
      <c r="C99" s="25"/>
    </row>
    <row r="100" spans="3:3" x14ac:dyDescent="0.25">
      <c r="C100" s="25"/>
    </row>
    <row r="101" spans="3:3" x14ac:dyDescent="0.25">
      <c r="C101" s="25"/>
    </row>
  </sheetData>
  <customSheetViews>
    <customSheetView guid="{BA757E41-1383-430D-8142-790281A08D74}" hiddenColumns="1">
      <selection activeCell="A2" sqref="A2"/>
      <pageMargins left="0" right="0" top="0" bottom="0" header="0" footer="0"/>
      <pageSetup paperSize="9" orientation="portrait" horizontalDpi="4294967293" verticalDpi="4294967293" r:id="rId1"/>
    </customSheetView>
  </customSheetViews>
  <mergeCells count="17">
    <mergeCell ref="B2:F2"/>
    <mergeCell ref="B39:B40"/>
    <mergeCell ref="B3:C3"/>
    <mergeCell ref="B6:B9"/>
    <mergeCell ref="B10:B36"/>
    <mergeCell ref="B37:B38"/>
    <mergeCell ref="A5:C5"/>
    <mergeCell ref="B41:B43"/>
    <mergeCell ref="A44:C44"/>
    <mergeCell ref="B45:B49"/>
    <mergeCell ref="B50:B55"/>
    <mergeCell ref="B56:B61"/>
    <mergeCell ref="A95:C95"/>
    <mergeCell ref="A62:C62"/>
    <mergeCell ref="B63:B65"/>
    <mergeCell ref="B66:B75"/>
    <mergeCell ref="A76:C76"/>
  </mergeCells>
  <pageMargins left="0.7" right="0.7" top="0.75" bottom="0.75" header="0.3" footer="0.3"/>
  <pageSetup paperSize="9" orientation="portrait" horizontalDpi="4294967293" verticalDpi="4294967293"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B3FB232972CB748B6BB074E5C6A5DAA" ma:contentTypeVersion="13" ma:contentTypeDescription="Kurkite naują dokumentą." ma:contentTypeScope="" ma:versionID="5aab2c1b2f48d78fc238519a65350e58">
  <xsd:schema xmlns:xsd="http://www.w3.org/2001/XMLSchema" xmlns:xs="http://www.w3.org/2001/XMLSchema" xmlns:p="http://schemas.microsoft.com/office/2006/metadata/properties" xmlns:ns2="44ade817-c80f-46bd-bdb2-e849d1b6ec7c" xmlns:ns3="007dad5f-6c11-4104-a83d-8433e58be106" targetNamespace="http://schemas.microsoft.com/office/2006/metadata/properties" ma:root="true" ma:fieldsID="d256ce69132b305ff03db3e198bad583" ns2:_="" ns3:_="">
    <xsd:import namespace="44ade817-c80f-46bd-bdb2-e849d1b6ec7c"/>
    <xsd:import namespace="007dad5f-6c11-4104-a83d-8433e58be10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DateTaken" minOccurs="0"/>
                <xsd:element ref="ns3:MediaServiceLocatio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de817-c80f-46bd-bdb2-e849d1b6ec7c"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7dad5f-6c11-4104-a83d-8433e58be10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a9ec6e9d-9e66-4c28-b674-0804940404d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7dad5f-6c11-4104-a83d-8433e58be10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1AAF66-9621-4E77-B5F4-2306C307F427}"/>
</file>

<file path=customXml/itemProps2.xml><?xml version="1.0" encoding="utf-8"?>
<ds:datastoreItem xmlns:ds="http://schemas.openxmlformats.org/officeDocument/2006/customXml" ds:itemID="{5E4F33C9-E4FA-43AD-8396-9F0735BD1568}">
  <ds:schemaRefs>
    <ds:schemaRef ds:uri="http://purl.org/dc/dcmitype/"/>
    <ds:schemaRef ds:uri="http://purl.org/dc/terms/"/>
    <ds:schemaRef ds:uri="d5dcedd2-a8a1-4890-a94a-c16caf4e0fb8"/>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42e17dba-5321-4988-80b2-c2b0878de6a6"/>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36B0568-495B-4042-84F7-A52135E3AD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Virginija Levinskienė</dc:creator>
  <cp:keywords/>
  <dc:description/>
  <cp:lastModifiedBy>Virginija Levinskienė</cp:lastModifiedBy>
  <cp:revision/>
  <dcterms:created xsi:type="dcterms:W3CDTF">2024-11-20T14:53:30Z</dcterms:created>
  <dcterms:modified xsi:type="dcterms:W3CDTF">2024-12-17T19:42:26Z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0x010100FB3FB232972CB748B6BB074E5C6A5DAA</vt:lpwstr>
  </property>
  <property fmtid="{D5CDD505-2E9C-101B-9397-08002B2CF9AE}" pid="3" name="MediaServiceImageTags">
    <vt:lpwstr/>
  </property>
</Properties>
</file>